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Загаврина ЕВ\Desktop\ЛЕНА З\Агаркова\Мои отчеты\Анализ исполнения за 2021\Анализ 2021\3 квартал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K22" i="1"/>
  <c r="G7" i="1" l="1"/>
  <c r="J7" i="1"/>
  <c r="J9" i="1"/>
  <c r="I18" i="1"/>
  <c r="H26" i="1"/>
  <c r="H12" i="1" l="1"/>
  <c r="I12" i="1"/>
  <c r="J12" i="1"/>
  <c r="K12" i="1"/>
  <c r="G12" i="1"/>
  <c r="K18" i="1"/>
  <c r="H14" i="1"/>
  <c r="I14" i="1"/>
  <c r="J14" i="1"/>
  <c r="K14" i="1"/>
  <c r="G14" i="1"/>
  <c r="H18" i="1"/>
  <c r="J18" i="1"/>
  <c r="G18" i="1"/>
  <c r="H24" i="1"/>
  <c r="I24" i="1"/>
  <c r="J24" i="1"/>
  <c r="K24" i="1"/>
  <c r="G24" i="1"/>
  <c r="J26" i="1" l="1"/>
  <c r="K26" i="1"/>
  <c r="G26" i="1"/>
  <c r="I26" i="1"/>
</calcChain>
</file>

<file path=xl/sharedStrings.xml><?xml version="1.0" encoding="utf-8"?>
<sst xmlns="http://schemas.openxmlformats.org/spreadsheetml/2006/main" count="67" uniqueCount="60">
  <si>
    <t>Предельный объем, установленный решением о бюджете ЗАТО г. Североморск на 2021 год</t>
  </si>
  <si>
    <t>Фактические параметры на отчетную дату</t>
  </si>
  <si>
    <t>Отклонение (+/-)</t>
  </si>
  <si>
    <t>Муниципальный внутренний долг, в том числе:</t>
  </si>
  <si>
    <t>Муниципальные гарантии</t>
  </si>
  <si>
    <t>Расходы по обслуживанию</t>
  </si>
  <si>
    <t>0,0</t>
  </si>
  <si>
    <t>Вид заимствований</t>
  </si>
  <si>
    <t>Номер регистрации</t>
  </si>
  <si>
    <t>Кредитор</t>
  </si>
  <si>
    <t>Объем долга на начало отчетного периода</t>
  </si>
  <si>
    <t>Увеличение долга</t>
  </si>
  <si>
    <t>Уменьшение долга</t>
  </si>
  <si>
    <t>Объем долга на отчетную дату</t>
  </si>
  <si>
    <t>№ п/н</t>
  </si>
  <si>
    <t>Расходы по обслуживанию долга</t>
  </si>
  <si>
    <t>1.</t>
  </si>
  <si>
    <t>1.1.</t>
  </si>
  <si>
    <t>2.</t>
  </si>
  <si>
    <t>2.1</t>
  </si>
  <si>
    <t>2.2</t>
  </si>
  <si>
    <t>2.3</t>
  </si>
  <si>
    <t>3.</t>
  </si>
  <si>
    <t>3.1</t>
  </si>
  <si>
    <t>3.2</t>
  </si>
  <si>
    <t>3.3</t>
  </si>
  <si>
    <t>3.4</t>
  </si>
  <si>
    <t>3.5</t>
  </si>
  <si>
    <t>4.</t>
  </si>
  <si>
    <t>4.1</t>
  </si>
  <si>
    <t xml:space="preserve"> Муниципальные займы, осуществленные  в виде выпуска ценных бумаг</t>
  </si>
  <si>
    <t>нет</t>
  </si>
  <si>
    <t xml:space="preserve"> Бюджетные кредиты, полученные от других бюджетов бюджетной системы РФ</t>
  </si>
  <si>
    <t>Договор о предоставлении бюджету муниципального образования ЗАТО г. Североморск из областного бюджета бюджетного кредита на частичное финансирование дефицита местного бюджета 24.11.17 № 09-17</t>
  </si>
  <si>
    <t>Договор о предоставлении бюджету муниципального образования ЗАТО г. Североморск из областного бюджета бюджетного кредита на частичное финансирование дефицита местного бюджета 21.06.2021 № 02-21</t>
  </si>
  <si>
    <t xml:space="preserve"> Кредитные договора, заключенные от имени муниципального образования</t>
  </si>
  <si>
    <t>Муниципальный контракт № 0349300003618000003-0127937-01 от 19.03.2018 по предоставлению кредитных средств в форме возобновляемой кредитной линии на финансирование дефицита бюджета ЗАТО г. Североморск</t>
  </si>
  <si>
    <t>Муниципальный контракт № 0349300003618000004-0127937-01 от 18.06.2018 по предоставлению кредитных средств в форме возобновляемой кредитной линии на финансирование дефицита бюджета ЗАТО г. Североморск и/или погашение долговых обязательств муниципального образования ЗАТО г. Североморск</t>
  </si>
  <si>
    <t xml:space="preserve">Муниципальный контракт № 1/21-24 от 14.04.2021 по предоставлению кредитных средств в форме возобновляемой кредитной линии </t>
  </si>
  <si>
    <t xml:space="preserve">Муниципальный контракт № 2/21-24 от 11.05.2021 по предоставлению кредитных средств в форме возобновляемой кредитной линии </t>
  </si>
  <si>
    <t xml:space="preserve">Муниципальный контракт № 3/21-24 от 13.05.2021 по предоставлению кредитных средств в форме возобновляемой кредитной линии </t>
  </si>
  <si>
    <t>4. Муниципальные гарантии</t>
  </si>
  <si>
    <t>2-17/002</t>
  </si>
  <si>
    <t>2-17/003</t>
  </si>
  <si>
    <t xml:space="preserve">№2-17/004 </t>
  </si>
  <si>
    <t>3-18/002</t>
  </si>
  <si>
    <t>3-18/003</t>
  </si>
  <si>
    <t>3-21/004</t>
  </si>
  <si>
    <t>3-21/005</t>
  </si>
  <si>
    <t>3-21/006</t>
  </si>
  <si>
    <t>Министерство финансов Мурманской области</t>
  </si>
  <si>
    <t>Филиал Публичного акционерного общества «Сбербанк России» - Мурманское отделение №8627</t>
  </si>
  <si>
    <t>Публичное акционерное общество «Сбербанк России» - Мурманское отделение №8627</t>
  </si>
  <si>
    <t>Публичное акционерное общество «Совкомбанк»</t>
  </si>
  <si>
    <t>Всего: (п.1+п.2+п.3+п.4)</t>
  </si>
  <si>
    <t>Договор о предоставлении бюджету муниципального образования ЗАТО г. Североморск из областного бюджета бюджетного кредита на частичное финансирование дефицита местного бюджета 26.12.17 № 17-17</t>
  </si>
  <si>
    <t>СВОДНАЯ АНАЛИТИЧЕСКАЯ ИНФОРМАЦИЯ</t>
  </si>
  <si>
    <t>о долговых обязательствах муниципального образования ЗАТО г. Североморск</t>
  </si>
  <si>
    <t>тыс. руб.</t>
  </si>
  <si>
    <t>на "01" октября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</si>
</sst>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Border="1"/>
    <xf numFmtId="49" fontId="0" fillId="0" borderId="0" xfId="0" applyNumberFormat="1"/>
    <xf numFmtId="4" fontId="0" fillId="0" borderId="0" xfId="0" applyNumberFormat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3" zoomScale="80" zoomScaleNormal="80" workbookViewId="0">
      <selection activeCell="M12" sqref="M12"/>
    </sheetView>
  </sheetViews>
  <sheetFormatPr defaultRowHeight="15" x14ac:dyDescent="0.25"/>
  <cols>
    <col min="1" max="3" width="6.85546875" customWidth="1"/>
    <col min="4" max="4" width="60.85546875" customWidth="1"/>
    <col min="5" max="5" width="19.140625" customWidth="1"/>
    <col min="6" max="6" width="35.5703125" customWidth="1"/>
    <col min="7" max="7" width="18.7109375" customWidth="1"/>
    <col min="8" max="9" width="19.140625" customWidth="1"/>
    <col min="10" max="10" width="18.140625" customWidth="1"/>
    <col min="11" max="11" width="14.5703125" customWidth="1"/>
  </cols>
  <sheetData>
    <row r="1" spans="1:12" ht="18.75" x14ac:dyDescent="0.3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2" ht="18.75" x14ac:dyDescent="0.3">
      <c r="A2" s="16" t="s">
        <v>57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ht="18.75" x14ac:dyDescent="0.3">
      <c r="A3" s="15" t="s">
        <v>59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x14ac:dyDescent="0.25">
      <c r="D4" s="10"/>
      <c r="E4" s="10"/>
      <c r="F4" s="10"/>
      <c r="G4" s="10"/>
      <c r="H4" s="10"/>
      <c r="I4" s="10"/>
    </row>
    <row r="5" spans="1:12" x14ac:dyDescent="0.25">
      <c r="D5" s="9"/>
      <c r="E5" s="9"/>
      <c r="F5" s="9"/>
      <c r="G5" s="9"/>
      <c r="H5" s="9"/>
      <c r="I5" s="9"/>
      <c r="K5" s="11" t="s">
        <v>58</v>
      </c>
    </row>
    <row r="6" spans="1:12" s="4" customFormat="1" ht="51.75" customHeight="1" x14ac:dyDescent="0.25">
      <c r="A6" s="38"/>
      <c r="B6" s="38"/>
      <c r="C6" s="38"/>
      <c r="D6" s="38"/>
      <c r="E6" s="39" t="s">
        <v>0</v>
      </c>
      <c r="F6" s="39"/>
      <c r="G6" s="30" t="s">
        <v>1</v>
      </c>
      <c r="H6" s="40"/>
      <c r="I6" s="31"/>
      <c r="J6" s="30" t="s">
        <v>2</v>
      </c>
      <c r="K6" s="31"/>
    </row>
    <row r="7" spans="1:12" ht="21" customHeight="1" x14ac:dyDescent="0.25">
      <c r="A7" s="41" t="s">
        <v>3</v>
      </c>
      <c r="B7" s="41"/>
      <c r="C7" s="41"/>
      <c r="D7" s="41"/>
      <c r="E7" s="46">
        <v>230340</v>
      </c>
      <c r="F7" s="47"/>
      <c r="G7" s="46">
        <f>15500+23000+30000</f>
        <v>68500</v>
      </c>
      <c r="H7" s="48"/>
      <c r="I7" s="47"/>
      <c r="J7" s="46">
        <f>E7-G7</f>
        <v>161840</v>
      </c>
      <c r="K7" s="47"/>
      <c r="L7" s="13"/>
    </row>
    <row r="8" spans="1:12" ht="21.75" customHeight="1" x14ac:dyDescent="0.25">
      <c r="A8" s="41" t="s">
        <v>4</v>
      </c>
      <c r="B8" s="41"/>
      <c r="C8" s="41"/>
      <c r="D8" s="41"/>
      <c r="E8" s="46" t="s">
        <v>6</v>
      </c>
      <c r="F8" s="47"/>
      <c r="G8" s="46" t="s">
        <v>6</v>
      </c>
      <c r="H8" s="48"/>
      <c r="I8" s="47"/>
      <c r="J8" s="46" t="s">
        <v>6</v>
      </c>
      <c r="K8" s="47"/>
    </row>
    <row r="9" spans="1:12" ht="17.25" customHeight="1" x14ac:dyDescent="0.25">
      <c r="A9" s="41" t="s">
        <v>5</v>
      </c>
      <c r="B9" s="41"/>
      <c r="C9" s="41"/>
      <c r="D9" s="41"/>
      <c r="E9" s="46">
        <v>9773.6</v>
      </c>
      <c r="F9" s="47"/>
      <c r="G9" s="46">
        <f>K26</f>
        <v>428.56569999999999</v>
      </c>
      <c r="H9" s="48"/>
      <c r="I9" s="47"/>
      <c r="J9" s="49">
        <f>E9-G9</f>
        <v>9345.0343000000012</v>
      </c>
      <c r="K9" s="49"/>
      <c r="L9" s="14"/>
    </row>
    <row r="10" spans="1:12" x14ac:dyDescent="0.25">
      <c r="K10" s="12"/>
    </row>
    <row r="11" spans="1:12" ht="45" x14ac:dyDescent="0.25">
      <c r="A11" s="3" t="s">
        <v>14</v>
      </c>
      <c r="B11" s="24" t="s">
        <v>7</v>
      </c>
      <c r="C11" s="25"/>
      <c r="D11" s="26"/>
      <c r="E11" s="3" t="s">
        <v>8</v>
      </c>
      <c r="F11" s="3" t="s">
        <v>9</v>
      </c>
      <c r="G11" s="3" t="s">
        <v>10</v>
      </c>
      <c r="H11" s="3" t="s">
        <v>11</v>
      </c>
      <c r="I11" s="3" t="s">
        <v>12</v>
      </c>
      <c r="J11" s="3" t="s">
        <v>13</v>
      </c>
      <c r="K11" s="3" t="s">
        <v>15</v>
      </c>
    </row>
    <row r="12" spans="1:12" x14ac:dyDescent="0.25">
      <c r="A12" s="5" t="s">
        <v>16</v>
      </c>
      <c r="B12" s="27" t="s">
        <v>30</v>
      </c>
      <c r="C12" s="28"/>
      <c r="D12" s="29"/>
      <c r="E12" s="7"/>
      <c r="F12" s="7"/>
      <c r="G12" s="42">
        <f>G13</f>
        <v>0</v>
      </c>
      <c r="H12" s="42">
        <f t="shared" ref="H12:K12" si="0">H13</f>
        <v>0</v>
      </c>
      <c r="I12" s="42">
        <f t="shared" si="0"/>
        <v>0</v>
      </c>
      <c r="J12" s="42">
        <f t="shared" si="0"/>
        <v>0</v>
      </c>
      <c r="K12" s="42">
        <f t="shared" si="0"/>
        <v>0</v>
      </c>
    </row>
    <row r="13" spans="1:12" x14ac:dyDescent="0.25">
      <c r="A13" s="1" t="s">
        <v>17</v>
      </c>
      <c r="B13" s="18" t="s">
        <v>31</v>
      </c>
      <c r="C13" s="19"/>
      <c r="D13" s="20"/>
      <c r="E13" s="3"/>
      <c r="F13" s="3"/>
      <c r="G13" s="43"/>
      <c r="H13" s="43"/>
      <c r="I13" s="43"/>
      <c r="J13" s="43"/>
      <c r="K13" s="43"/>
    </row>
    <row r="14" spans="1:12" ht="63" customHeight="1" x14ac:dyDescent="0.25">
      <c r="A14" s="5" t="s">
        <v>18</v>
      </c>
      <c r="B14" s="27" t="s">
        <v>32</v>
      </c>
      <c r="C14" s="28"/>
      <c r="D14" s="29"/>
      <c r="E14" s="7"/>
      <c r="F14" s="7"/>
      <c r="G14" s="42">
        <f>G15+G16+G17</f>
        <v>38500</v>
      </c>
      <c r="H14" s="42">
        <f t="shared" ref="H14:K14" si="1">H15+H16+H17</f>
        <v>30000</v>
      </c>
      <c r="I14" s="42">
        <f t="shared" si="1"/>
        <v>0</v>
      </c>
      <c r="J14" s="42">
        <f t="shared" si="1"/>
        <v>68500</v>
      </c>
      <c r="K14" s="42">
        <f t="shared" si="1"/>
        <v>0</v>
      </c>
    </row>
    <row r="15" spans="1:12" ht="30" x14ac:dyDescent="0.25">
      <c r="A15" s="1" t="s">
        <v>19</v>
      </c>
      <c r="B15" s="18" t="s">
        <v>33</v>
      </c>
      <c r="C15" s="19"/>
      <c r="D15" s="20"/>
      <c r="E15" s="3" t="s">
        <v>42</v>
      </c>
      <c r="F15" s="3" t="s">
        <v>50</v>
      </c>
      <c r="G15" s="43">
        <v>15500</v>
      </c>
      <c r="H15" s="43">
        <v>0</v>
      </c>
      <c r="I15" s="43">
        <v>0</v>
      </c>
      <c r="J15" s="43">
        <v>15500</v>
      </c>
      <c r="K15" s="43">
        <v>0</v>
      </c>
    </row>
    <row r="16" spans="1:12" ht="30" x14ac:dyDescent="0.25">
      <c r="A16" s="1" t="s">
        <v>20</v>
      </c>
      <c r="B16" s="18" t="s">
        <v>55</v>
      </c>
      <c r="C16" s="19"/>
      <c r="D16" s="20"/>
      <c r="E16" s="3" t="s">
        <v>43</v>
      </c>
      <c r="F16" s="3" t="s">
        <v>50</v>
      </c>
      <c r="G16" s="43">
        <v>23000</v>
      </c>
      <c r="H16" s="43">
        <v>0</v>
      </c>
      <c r="I16" s="43">
        <v>0</v>
      </c>
      <c r="J16" s="43">
        <v>23000</v>
      </c>
      <c r="K16" s="43">
        <v>0</v>
      </c>
    </row>
    <row r="17" spans="1:11" ht="30" x14ac:dyDescent="0.25">
      <c r="A17" s="1" t="s">
        <v>21</v>
      </c>
      <c r="B17" s="18" t="s">
        <v>34</v>
      </c>
      <c r="C17" s="19"/>
      <c r="D17" s="20"/>
      <c r="E17" s="3" t="s">
        <v>44</v>
      </c>
      <c r="F17" s="3" t="s">
        <v>50</v>
      </c>
      <c r="G17" s="43">
        <v>0</v>
      </c>
      <c r="H17" s="43">
        <v>30000</v>
      </c>
      <c r="I17" s="43">
        <v>0</v>
      </c>
      <c r="J17" s="43">
        <v>30000</v>
      </c>
      <c r="K17" s="43">
        <v>0</v>
      </c>
    </row>
    <row r="18" spans="1:11" x14ac:dyDescent="0.25">
      <c r="A18" s="5" t="s">
        <v>22</v>
      </c>
      <c r="B18" s="27" t="s">
        <v>35</v>
      </c>
      <c r="C18" s="28"/>
      <c r="D18" s="29"/>
      <c r="E18" s="7"/>
      <c r="F18" s="7"/>
      <c r="G18" s="42">
        <f>G19+G20+G21+G22+G23</f>
        <v>75500</v>
      </c>
      <c r="H18" s="42">
        <f t="shared" ref="H18:J18" si="2">H19+H20+H21+H22+H23</f>
        <v>86340</v>
      </c>
      <c r="I18" s="42">
        <f>I19+I20+I21+I22+I23</f>
        <v>161840</v>
      </c>
      <c r="J18" s="42">
        <f t="shared" si="2"/>
        <v>0</v>
      </c>
      <c r="K18" s="42">
        <f>K19+K20+K21+K22+K23</f>
        <v>428.56569999999999</v>
      </c>
    </row>
    <row r="19" spans="1:11" ht="45" x14ac:dyDescent="0.25">
      <c r="A19" s="1" t="s">
        <v>23</v>
      </c>
      <c r="B19" s="18" t="s">
        <v>36</v>
      </c>
      <c r="C19" s="19"/>
      <c r="D19" s="20"/>
      <c r="E19" s="3" t="s">
        <v>45</v>
      </c>
      <c r="F19" s="3" t="s">
        <v>51</v>
      </c>
      <c r="G19" s="43">
        <v>15500</v>
      </c>
      <c r="H19" s="43">
        <v>0</v>
      </c>
      <c r="I19" s="43">
        <v>15500</v>
      </c>
      <c r="J19" s="43">
        <v>0</v>
      </c>
      <c r="K19" s="43">
        <v>42.795290000000001</v>
      </c>
    </row>
    <row r="20" spans="1:11" ht="45" x14ac:dyDescent="0.25">
      <c r="A20" s="1" t="s">
        <v>24</v>
      </c>
      <c r="B20" s="18" t="s">
        <v>37</v>
      </c>
      <c r="C20" s="19"/>
      <c r="D20" s="20"/>
      <c r="E20" s="3" t="s">
        <v>46</v>
      </c>
      <c r="F20" s="3" t="s">
        <v>52</v>
      </c>
      <c r="G20" s="43">
        <v>60000</v>
      </c>
      <c r="H20" s="43">
        <v>0</v>
      </c>
      <c r="I20" s="43">
        <v>60000</v>
      </c>
      <c r="J20" s="43">
        <v>0</v>
      </c>
      <c r="K20" s="43">
        <v>155.44504000000001</v>
      </c>
    </row>
    <row r="21" spans="1:11" ht="30" x14ac:dyDescent="0.25">
      <c r="A21" s="1" t="s">
        <v>25</v>
      </c>
      <c r="B21" s="18" t="s">
        <v>38</v>
      </c>
      <c r="C21" s="19"/>
      <c r="D21" s="20"/>
      <c r="E21" s="3" t="s">
        <v>47</v>
      </c>
      <c r="F21" s="3" t="s">
        <v>53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0" x14ac:dyDescent="0.25">
      <c r="A22" s="1" t="s">
        <v>26</v>
      </c>
      <c r="B22" s="18" t="s">
        <v>39</v>
      </c>
      <c r="C22" s="19"/>
      <c r="D22" s="20"/>
      <c r="E22" s="3" t="s">
        <v>48</v>
      </c>
      <c r="F22" s="3" t="s">
        <v>53</v>
      </c>
      <c r="G22" s="43">
        <v>0</v>
      </c>
      <c r="H22" s="43">
        <v>86340</v>
      </c>
      <c r="I22" s="43">
        <v>86340</v>
      </c>
      <c r="J22" s="43">
        <v>0</v>
      </c>
      <c r="K22" s="43">
        <f>230.32537</f>
        <v>230.32536999999999</v>
      </c>
    </row>
    <row r="23" spans="1:11" ht="30" x14ac:dyDescent="0.25">
      <c r="A23" s="1" t="s">
        <v>27</v>
      </c>
      <c r="B23" s="18" t="s">
        <v>40</v>
      </c>
      <c r="C23" s="19"/>
      <c r="D23" s="20"/>
      <c r="E23" s="3" t="s">
        <v>49</v>
      </c>
      <c r="F23" s="3" t="s">
        <v>53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x14ac:dyDescent="0.25">
      <c r="A24" s="5" t="s">
        <v>28</v>
      </c>
      <c r="B24" s="21" t="s">
        <v>41</v>
      </c>
      <c r="C24" s="22"/>
      <c r="D24" s="23"/>
      <c r="E24" s="6"/>
      <c r="F24" s="6"/>
      <c r="G24" s="44">
        <f>G25</f>
        <v>0</v>
      </c>
      <c r="H24" s="44">
        <f t="shared" ref="H24:K24" si="3">H25</f>
        <v>0</v>
      </c>
      <c r="I24" s="44">
        <f t="shared" si="3"/>
        <v>0</v>
      </c>
      <c r="J24" s="44">
        <f t="shared" si="3"/>
        <v>0</v>
      </c>
      <c r="K24" s="44">
        <f t="shared" si="3"/>
        <v>0</v>
      </c>
    </row>
    <row r="25" spans="1:11" x14ac:dyDescent="0.25">
      <c r="A25" s="1" t="s">
        <v>29</v>
      </c>
      <c r="B25" s="32" t="s">
        <v>31</v>
      </c>
      <c r="C25" s="33"/>
      <c r="D25" s="34"/>
      <c r="E25" s="2"/>
      <c r="F25" s="2"/>
      <c r="G25" s="45">
        <v>0</v>
      </c>
      <c r="H25" s="45">
        <v>0</v>
      </c>
      <c r="I25" s="45">
        <v>0</v>
      </c>
      <c r="J25" s="45">
        <v>0</v>
      </c>
      <c r="K25" s="45">
        <v>0</v>
      </c>
    </row>
    <row r="26" spans="1:11" s="8" customFormat="1" x14ac:dyDescent="0.25">
      <c r="A26" s="5"/>
      <c r="B26" s="35" t="s">
        <v>54</v>
      </c>
      <c r="C26" s="36"/>
      <c r="D26" s="37"/>
      <c r="E26" s="6"/>
      <c r="F26" s="6"/>
      <c r="G26" s="44">
        <f>G24+G18+G14+G12</f>
        <v>114000</v>
      </c>
      <c r="H26" s="44">
        <f>H24+H18+H14+H12</f>
        <v>116340</v>
      </c>
      <c r="I26" s="44">
        <f t="shared" ref="I26:K26" si="4">I24+I18+I14+I12</f>
        <v>161840</v>
      </c>
      <c r="J26" s="44">
        <f t="shared" si="4"/>
        <v>68500</v>
      </c>
      <c r="K26" s="44">
        <f t="shared" si="4"/>
        <v>428.56569999999999</v>
      </c>
    </row>
  </sheetData>
  <mergeCells count="35">
    <mergeCell ref="A6:D6"/>
    <mergeCell ref="E6:F6"/>
    <mergeCell ref="G6:I6"/>
    <mergeCell ref="G7:I7"/>
    <mergeCell ref="J9:K9"/>
    <mergeCell ref="A7:D7"/>
    <mergeCell ref="A8:D8"/>
    <mergeCell ref="A9:D9"/>
    <mergeCell ref="E7:F7"/>
    <mergeCell ref="E8:F8"/>
    <mergeCell ref="E9:F9"/>
    <mergeCell ref="B25:D25"/>
    <mergeCell ref="B26:D26"/>
    <mergeCell ref="B17:D17"/>
    <mergeCell ref="B18:D18"/>
    <mergeCell ref="B19:D19"/>
    <mergeCell ref="B20:D20"/>
    <mergeCell ref="B21:D21"/>
    <mergeCell ref="B22:D22"/>
    <mergeCell ref="A3:K3"/>
    <mergeCell ref="A2:K2"/>
    <mergeCell ref="A1:K1"/>
    <mergeCell ref="B23:D23"/>
    <mergeCell ref="B24:D24"/>
    <mergeCell ref="B11:D11"/>
    <mergeCell ref="B12:D12"/>
    <mergeCell ref="B13:D13"/>
    <mergeCell ref="B14:D14"/>
    <mergeCell ref="B15:D15"/>
    <mergeCell ref="B16:D16"/>
    <mergeCell ref="G8:I8"/>
    <mergeCell ref="G9:I9"/>
    <mergeCell ref="J6:K6"/>
    <mergeCell ref="J7:K7"/>
    <mergeCell ref="J8:K8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</dc:creator>
  <cp:lastModifiedBy>Загаврина ЕВ</cp:lastModifiedBy>
  <cp:lastPrinted>2021-10-18T12:37:29Z</cp:lastPrinted>
  <dcterms:created xsi:type="dcterms:W3CDTF">2021-09-14T09:31:27Z</dcterms:created>
  <dcterms:modified xsi:type="dcterms:W3CDTF">2021-10-18T12:44:35Z</dcterms:modified>
</cp:coreProperties>
</file>